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CF5F360-EE3E-4CAA-9CD6-5ABA62199C22}" xr6:coauthVersionLast="47" xr6:coauthVersionMax="47" xr10:uidLastSave="{00000000-0000-0000-0000-000000000000}"/>
  <bookViews>
    <workbookView xWindow="45300" yWindow="1935" windowWidth="19200" windowHeight="1630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33" l="1"/>
  <c r="Q20" i="133"/>
  <c r="D21" i="133" l="1"/>
  <c r="Q15" i="133"/>
  <c r="Q14" i="133" l="1"/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8" i="133" l="1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<sst xmlns="http://schemas.openxmlformats.org/spreadsheetml/2006/main" count="1605" uniqueCount="385">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</sst>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33" sqref="F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-4500</v>
      </c>
      <c r="J14" s="63">
        <v>-500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-3206743</v>
      </c>
      <c r="Y19" s="156">
        <f>Y18-K19-L19</f>
        <v>-3208471</v>
      </c>
      <c r="Z19" s="217">
        <f>AVERAGE(Y19:Y27)</f>
        <v>-3215135.3333333335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3659661</v>
      </c>
      <c r="H22" s="132">
        <v>-500</v>
      </c>
      <c r="I22" s="63">
        <v>5000</v>
      </c>
      <c r="J22" s="63">
        <v>-300</v>
      </c>
      <c r="K22" s="170">
        <f t="shared" si="8"/>
        <v>4200</v>
      </c>
      <c r="L22" s="171"/>
      <c r="M22" s="153"/>
      <c r="N22" s="149">
        <f>L22+K22+G22+M22</f>
        <v>3663861</v>
      </c>
      <c r="O22" s="67">
        <f t="shared" si="2"/>
        <v>252863.45000000019</v>
      </c>
      <c r="P22" s="7">
        <f t="shared" si="5"/>
        <v>4045815.200000003</v>
      </c>
      <c r="Q22" s="164">
        <f>Q21+N22</f>
        <v>3825382.45</v>
      </c>
      <c r="R22" s="29">
        <f t="shared" si="3"/>
        <v>253.1190846720722</v>
      </c>
      <c r="S22" s="5">
        <f>SUM($Q$7:$Q22)/T22+2</f>
        <v>418008.45000000019</v>
      </c>
      <c r="T22" s="18">
        <v>16</v>
      </c>
      <c r="U22" s="4"/>
      <c r="V22" s="131"/>
      <c r="W22" s="105"/>
      <c r="X22" s="167"/>
      <c r="Y22" s="156">
        <f>Y21-K22-L22</f>
        <v>-3214860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>
        <v>-3000</v>
      </c>
      <c r="I23" s="63">
        <v>5000</v>
      </c>
      <c r="J23" s="63">
        <v>-300</v>
      </c>
      <c r="K23" s="170">
        <f t="shared" si="8"/>
        <v>1700</v>
      </c>
      <c r="L23" s="171"/>
      <c r="M23" s="153"/>
      <c r="N23" s="149">
        <f>L23+K23+G23+M23</f>
        <v>1700</v>
      </c>
      <c r="O23" s="67">
        <f t="shared" si="2"/>
        <v>453397.33235294139</v>
      </c>
      <c r="P23" s="7">
        <f t="shared" si="5"/>
        <v>7707754.6500000032</v>
      </c>
      <c r="Q23" s="164">
        <f>Q22+N23</f>
        <v>3827082.45</v>
      </c>
      <c r="R23" s="29">
        <f t="shared" si="3"/>
        <v>374.5483201546183</v>
      </c>
      <c r="S23" s="5">
        <f>SUM($Q$7:$Q23)/T23</f>
        <v>618540.33235294127</v>
      </c>
      <c r="T23" s="18">
        <v>17</v>
      </c>
      <c r="U23" s="27"/>
      <c r="V23" s="135"/>
      <c r="W23" s="105"/>
      <c r="X23" s="167"/>
      <c r="Y23" s="156">
        <f>Y22-K23-L23</f>
        <v>-3216560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631649.67222222243</v>
      </c>
      <c r="P24" s="7">
        <f t="shared" si="5"/>
        <v>11369694.100000003</v>
      </c>
      <c r="Q24" s="164">
        <f t="shared" ref="Q24:Q25" si="10">Q23+N24</f>
        <v>3827082.45</v>
      </c>
      <c r="R24" s="29">
        <f t="shared" si="3"/>
        <v>482.48649486942969</v>
      </c>
      <c r="S24" s="5">
        <f>SUM($Q$7:$Q24)/T24</f>
        <v>796792.67222222232</v>
      </c>
      <c r="T24" s="18">
        <v>18</v>
      </c>
      <c r="U24" s="4"/>
      <c r="V24" s="135"/>
      <c r="W24" s="105"/>
      <c r="X24" s="167"/>
      <c r="Y24" s="156">
        <f t="shared" si="7"/>
        <v>-3216560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791138.60789473704</v>
      </c>
      <c r="P25" s="7">
        <f t="shared" si="5"/>
        <v>15031633.550000004</v>
      </c>
      <c r="Q25" s="164">
        <f t="shared" si="10"/>
        <v>3827082.45</v>
      </c>
      <c r="R25" s="29">
        <f t="shared" si="3"/>
        <v>579.06275645636617</v>
      </c>
      <c r="S25" s="5">
        <f>SUM($Q$7:$Q25)/T25</f>
        <v>956281.60789473692</v>
      </c>
      <c r="T25" s="18">
        <v>19</v>
      </c>
      <c r="U25" s="4"/>
      <c r="V25" s="131"/>
      <c r="W25" s="105"/>
      <c r="X25" s="167"/>
      <c r="Y25" s="156">
        <f t="shared" si="7"/>
        <v>-3216560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5000</v>
      </c>
      <c r="J26" s="63">
        <v>300</v>
      </c>
      <c r="K26" s="170">
        <f t="shared" si="8"/>
        <v>5500</v>
      </c>
      <c r="L26" s="171"/>
      <c r="M26" s="153"/>
      <c r="N26" s="149">
        <f t="shared" si="9"/>
        <v>5500</v>
      </c>
      <c r="O26" s="67">
        <f t="shared" si="2"/>
        <v>934953.50000000023</v>
      </c>
      <c r="P26" s="7">
        <f t="shared" si="5"/>
        <v>18699070.000000004</v>
      </c>
      <c r="Q26" s="164">
        <f>Q25+N26-3</f>
        <v>3832579.45</v>
      </c>
      <c r="R26" s="29">
        <f t="shared" si="3"/>
        <v>666.14661232992012</v>
      </c>
      <c r="S26" s="5">
        <f>SUM($Q$7:$Q26)/T26-2</f>
        <v>1100094.5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-3222060</v>
      </c>
      <c r="Z26" s="217">
        <f>AVERAGE(Y26:Y34)</f>
        <v>-3227038.5555555555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5000</v>
      </c>
      <c r="J27" s="63">
        <v>300</v>
      </c>
      <c r="K27" s="170">
        <f t="shared" si="8"/>
        <v>5600</v>
      </c>
      <c r="L27" s="171"/>
      <c r="M27" s="153"/>
      <c r="N27" s="149">
        <f>L27+K27+G27+M27</f>
        <v>5600</v>
      </c>
      <c r="O27" s="67">
        <f t="shared" si="2"/>
        <v>1065338.4976190478</v>
      </c>
      <c r="P27" s="7">
        <f t="shared" si="5"/>
        <v>22372108.450000003</v>
      </c>
      <c r="Q27" s="164">
        <f>Q26+N27+2</f>
        <v>3838181.45</v>
      </c>
      <c r="R27" s="29">
        <f t="shared" si="3"/>
        <v>745.10060833280704</v>
      </c>
      <c r="S27" s="5">
        <f>SUM($Q$7:$Q27)/T27</f>
        <v>1230481.4976190475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-3227661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v>-12536</v>
      </c>
      <c r="E28" s="87"/>
      <c r="F28" s="23"/>
      <c r="G28" s="26">
        <f>D28+E28+F28-E27-F27</f>
        <v>-12536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-12536</v>
      </c>
      <c r="O28" s="67">
        <f t="shared" si="2"/>
        <v>1183300.4500000002</v>
      </c>
      <c r="P28" s="7">
        <f t="shared" si="5"/>
        <v>26032609.900000002</v>
      </c>
      <c r="Q28" s="164">
        <f>Q27+N28-1</f>
        <v>3825644.45</v>
      </c>
      <c r="R28" s="29">
        <f t="shared" si="3"/>
        <v>816.53018898772575</v>
      </c>
      <c r="S28" s="5">
        <f>SUM($Q$7:$Q28)/T28-1</f>
        <v>1348442.45</v>
      </c>
      <c r="T28" s="18">
        <v>22</v>
      </c>
      <c r="U28" s="4"/>
      <c r="V28" s="131"/>
      <c r="W28" s="105"/>
      <c r="X28" s="167"/>
      <c r="Y28" s="156">
        <f>Y27-K28-L28+1</f>
        <v>-3227660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1291004.9282608696</v>
      </c>
      <c r="P29" s="7">
        <f t="shared" si="5"/>
        <v>29693113.350000001</v>
      </c>
      <c r="Q29" s="164">
        <f>Q28+N29+2</f>
        <v>3825646.45</v>
      </c>
      <c r="R29" s="29">
        <f t="shared" si="3"/>
        <v>881.74910729541637</v>
      </c>
      <c r="S29" s="5">
        <f>SUM($Q$7:$Q29)/T29-1</f>
        <v>1456146.9282608696</v>
      </c>
      <c r="T29" s="18">
        <v>23</v>
      </c>
      <c r="U29" s="4"/>
      <c r="V29" s="131"/>
      <c r="W29" s="105"/>
      <c r="X29" s="167"/>
      <c r="Y29" s="156">
        <f>Y28-K29-L29</f>
        <v>-3227660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1389733.9916666667</v>
      </c>
      <c r="P30" s="7">
        <f t="shared" si="5"/>
        <v>33353615.800000001</v>
      </c>
      <c r="Q30" s="164">
        <f>Q29+N30-1</f>
        <v>3825645.45</v>
      </c>
      <c r="R30" s="29">
        <f t="shared" si="3"/>
        <v>941.5367237283242</v>
      </c>
      <c r="S30" s="5">
        <f>SUM($Q$7:$Q30)/T30+5</f>
        <v>1554881.9916666665</v>
      </c>
      <c r="T30" s="18">
        <v>24</v>
      </c>
      <c r="U30" s="4"/>
      <c r="V30" s="131"/>
      <c r="W30" s="105"/>
      <c r="X30" s="167"/>
      <c r="Y30" s="156">
        <f>Y29-K30-L30-1</f>
        <v>-3227661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1480564.73</v>
      </c>
      <c r="P31" s="7">
        <f t="shared" si="5"/>
        <v>37014118.25</v>
      </c>
      <c r="Q31" s="164">
        <f t="shared" ref="Q31:Q39" si="11">Q30+N31</f>
        <v>3825645.45</v>
      </c>
      <c r="R31" s="29">
        <f t="shared" si="3"/>
        <v>996.53435507408722</v>
      </c>
      <c r="S31" s="5">
        <f>SUM($Q$7:$Q31)/T31-1</f>
        <v>1645706.73</v>
      </c>
      <c r="T31" s="18">
        <v>25</v>
      </c>
      <c r="U31" s="4"/>
      <c r="V31" s="137"/>
      <c r="W31" s="105"/>
      <c r="X31" s="167"/>
      <c r="Y31" s="156">
        <f t="shared" si="7"/>
        <v>-3227661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1564408.4884615387</v>
      </c>
      <c r="P32" s="7">
        <f t="shared" si="5"/>
        <v>40674620.700000003</v>
      </c>
      <c r="Q32" s="164">
        <f t="shared" si="11"/>
        <v>3825645.45</v>
      </c>
      <c r="R32" s="29">
        <f t="shared" si="3"/>
        <v>1047.3047531300381</v>
      </c>
      <c r="S32" s="5">
        <f>SUM($Q$7:$Q32)/T32-1</f>
        <v>1729550.4884615387</v>
      </c>
      <c r="T32" s="18">
        <v>26</v>
      </c>
      <c r="U32" s="27"/>
      <c r="V32" s="137"/>
      <c r="W32" s="105"/>
      <c r="X32" s="167"/>
      <c r="Y32" s="156">
        <f t="shared" si="7"/>
        <v>-3227661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1642041.5981481483</v>
      </c>
      <c r="P33" s="7">
        <f t="shared" si="5"/>
        <v>44335123.150000006</v>
      </c>
      <c r="Q33" s="164">
        <f>Q32+N33</f>
        <v>3825645.45</v>
      </c>
      <c r="R33" s="29">
        <f t="shared" si="3"/>
        <v>1094.3143809596218</v>
      </c>
      <c r="S33" s="5">
        <f>SUM($Q$7:$Q33)/T33-1</f>
        <v>1807183.5981481483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-3227662</v>
      </c>
      <c r="Z33" s="217">
        <f>AVERAGE(Y33:Y41)</f>
        <v>-3227659.6666666665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1714129.4857142861</v>
      </c>
      <c r="P34" s="7">
        <f t="shared" si="5"/>
        <v>47995625.600000009</v>
      </c>
      <c r="Q34" s="164">
        <f>Q33+N34</f>
        <v>3825645.45</v>
      </c>
      <c r="R34" s="29">
        <f t="shared" si="3"/>
        <v>1137.9661782299499</v>
      </c>
      <c r="S34" s="5">
        <f>SUM($Q$7:$Q34)/T34-1</f>
        <v>1879271.4857142861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-3227661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1781245.7948275865</v>
      </c>
      <c r="P35" s="7">
        <f t="shared" si="5"/>
        <v>51656128.050000012</v>
      </c>
      <c r="Q35" s="164">
        <f>Q34+N35</f>
        <v>3825645.45</v>
      </c>
      <c r="R35" s="29">
        <f t="shared" si="3"/>
        <v>1178.6081122588221</v>
      </c>
      <c r="S35" s="5">
        <f>SUM($Q$7:$Q35)/T35</f>
        <v>1946388.7948275865</v>
      </c>
      <c r="T35" s="18">
        <v>29</v>
      </c>
      <c r="U35" s="4"/>
      <c r="V35" s="131"/>
      <c r="W35" s="105"/>
      <c r="X35" s="167"/>
      <c r="Y35" s="156">
        <f>Y34-K35-L35-1</f>
        <v>-3227662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1843887.6833333338</v>
      </c>
      <c r="P36" s="7">
        <f t="shared" si="5"/>
        <v>55316630.500000015</v>
      </c>
      <c r="Q36" s="164">
        <f>Q35+N36</f>
        <v>3825645.45</v>
      </c>
      <c r="R36" s="29">
        <f t="shared" si="3"/>
        <v>1216.53941331654</v>
      </c>
      <c r="S36" s="5">
        <f>SUM($Q$7:$Q36)/T36-1</f>
        <v>2009029.6833333338</v>
      </c>
      <c r="T36" s="18">
        <v>30</v>
      </c>
      <c r="U36" s="4"/>
      <c r="V36" s="136"/>
      <c r="W36" s="105"/>
      <c r="X36" s="167"/>
      <c r="Y36" s="156">
        <f>Y35-K36-L36</f>
        <v>-3227662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1902488.0629032264</v>
      </c>
      <c r="P37" s="7">
        <f t="shared" si="5"/>
        <v>58977129.950000018</v>
      </c>
      <c r="Q37" s="164">
        <f>Q36+N37-3</f>
        <v>3825642.45</v>
      </c>
      <c r="R37" s="29">
        <f t="shared" si="3"/>
        <v>1252.0252526012162</v>
      </c>
      <c r="S37" s="5">
        <f>SUM($Q$7:$Q37)/T37+1</f>
        <v>2067632.0629032264</v>
      </c>
      <c r="T37" s="18">
        <v>31</v>
      </c>
      <c r="U37" s="27"/>
      <c r="V37" s="137"/>
      <c r="W37" s="105"/>
      <c r="X37" s="167"/>
      <c r="Y37" s="156">
        <f>Y36-K37-L37+3</f>
        <v>-3227659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1957425.9187500007</v>
      </c>
      <c r="P38" s="7">
        <f t="shared" si="5"/>
        <v>62637629.400000021</v>
      </c>
      <c r="Q38" s="164">
        <f t="shared" si="11"/>
        <v>3825642.45</v>
      </c>
      <c r="R38" s="29">
        <f t="shared" si="3"/>
        <v>1285.2914860151509</v>
      </c>
      <c r="S38" s="5">
        <f>SUM($Q$7:$Q38)/T38</f>
        <v>2122568.9187500007</v>
      </c>
      <c r="T38" s="18">
        <v>32</v>
      </c>
      <c r="U38" s="27"/>
      <c r="V38" s="137"/>
      <c r="W38" s="105"/>
      <c r="X38" s="167"/>
      <c r="Y38" s="156">
        <f t="shared" si="7"/>
        <v>-3227659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2009034.2075757582</v>
      </c>
      <c r="P39" s="7">
        <f t="shared" si="5"/>
        <v>66298128.850000024</v>
      </c>
      <c r="Q39" s="164">
        <f t="shared" si="11"/>
        <v>3825642.45</v>
      </c>
      <c r="R39" s="29">
        <f t="shared" si="3"/>
        <v>1316.5433639789508</v>
      </c>
      <c r="S39" s="5">
        <f>SUM($Q$7:$Q39)/T39+2</f>
        <v>2174179.2075757585</v>
      </c>
      <c r="T39" s="18">
        <v>33</v>
      </c>
      <c r="U39" s="27"/>
      <c r="V39" s="137"/>
      <c r="W39" s="105"/>
      <c r="X39" s="167"/>
      <c r="Y39" s="156">
        <f t="shared" si="7"/>
        <v>-3227659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2057606.6852941185</v>
      </c>
      <c r="P40" s="7">
        <f t="shared" si="5"/>
        <v>69958627.300000027</v>
      </c>
      <c r="Q40" s="164">
        <f>Q39+N40-1</f>
        <v>3825641.45</v>
      </c>
      <c r="R40" s="29">
        <f t="shared" si="3"/>
        <v>1345.9539219307621</v>
      </c>
      <c r="S40" s="5">
        <f>SUM($Q$7:$Q40)/T40-1</f>
        <v>2222748.6852941182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-3227657</v>
      </c>
      <c r="Z40" s="217">
        <f>AVERAGE(Y40:Y48)</f>
        <v>-3227655.6666666665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2103403.5642857151</v>
      </c>
      <c r="P41" s="7">
        <f t="shared" si="5"/>
        <v>73619124.75000003</v>
      </c>
      <c r="Q41" s="164">
        <f>Q40+N41-1</f>
        <v>3825640.45</v>
      </c>
      <c r="R41" s="29">
        <f t="shared" si="3"/>
        <v>1373.6867831429217</v>
      </c>
      <c r="S41" s="5">
        <f>SUM($Q$7:$Q41)/T41+1</f>
        <v>2268547.5642857151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-3227656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2146656.1444444451</v>
      </c>
      <c r="P42" s="7">
        <f t="shared" si="5"/>
        <v>77279621.200000033</v>
      </c>
      <c r="Q42" s="164">
        <f>Q41+N42-1</f>
        <v>3825639.45</v>
      </c>
      <c r="R42" s="29">
        <f t="shared" si="3"/>
        <v>1399.8765581613784</v>
      </c>
      <c r="S42" s="5">
        <f>SUM($Q$7:$Q42)/T42-1</f>
        <v>2311798.1444444451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-3227655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2187551.4500000011</v>
      </c>
      <c r="P43" s="7">
        <f t="shared" si="5"/>
        <v>80939403.650000036</v>
      </c>
      <c r="Q43" s="164">
        <f>Q42+N43+2</f>
        <v>3824925.45</v>
      </c>
      <c r="R43" s="29">
        <f t="shared" si="3"/>
        <v>1424.5838152389147</v>
      </c>
      <c r="S43" s="5">
        <f>SUM($Q$7:$Q43)/T43-94</f>
        <v>2352600.4500000011</v>
      </c>
      <c r="T43" s="18">
        <v>37</v>
      </c>
      <c r="U43" s="138"/>
      <c r="V43" s="137"/>
      <c r="W43" s="105"/>
      <c r="X43" s="167"/>
      <c r="Y43" s="156">
        <f>Y42-K43-L43-2</f>
        <v>-3227657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2226294.3447368429</v>
      </c>
      <c r="P44" s="7">
        <f t="shared" si="5"/>
        <v>84599185.100000039</v>
      </c>
      <c r="Q44" s="164">
        <f>Q43+N44-1</f>
        <v>3824924.45</v>
      </c>
      <c r="R44" s="29">
        <f t="shared" si="3"/>
        <v>1448.1015512233898</v>
      </c>
      <c r="S44" s="5">
        <f>SUM($Q$7:$Q44)/T44+1</f>
        <v>2391438.3447368429</v>
      </c>
      <c r="T44" s="18">
        <v>38</v>
      </c>
      <c r="U44" s="138"/>
      <c r="V44" s="137"/>
      <c r="W44" s="105"/>
      <c r="X44" s="167"/>
      <c r="Y44" s="156">
        <f>Y43-K44-L44+1</f>
        <v>-3227656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2263050.4243589756</v>
      </c>
      <c r="P45" s="7">
        <f t="shared" si="5"/>
        <v>88258966.550000042</v>
      </c>
      <c r="Q45" s="164">
        <f t="shared" ref="Q45:Q46" si="13">Q44+N45</f>
        <v>3824924.45</v>
      </c>
      <c r="R45" s="29">
        <f t="shared" si="3"/>
        <v>1470.3586736095235</v>
      </c>
      <c r="S45" s="5">
        <f>SUM($Q$7:$Q45)/T45+1</f>
        <v>2428194.4243589756</v>
      </c>
      <c r="T45" s="18">
        <v>39</v>
      </c>
      <c r="U45" s="138"/>
      <c r="V45" s="137"/>
      <c r="W45" s="105"/>
      <c r="X45" s="167"/>
      <c r="Y45" s="156">
        <f>Y44-K45-L45</f>
        <v>-3227656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2297968.7000000011</v>
      </c>
      <c r="P46" s="7">
        <f t="shared" si="5"/>
        <v>91918748.000000045</v>
      </c>
      <c r="Q46" s="164">
        <f t="shared" si="13"/>
        <v>3824924.45</v>
      </c>
      <c r="R46" s="29">
        <f t="shared" si="3"/>
        <v>1491.5029398763502</v>
      </c>
      <c r="S46" s="5">
        <f>SUM($Q$7:$Q46)/T46+1</f>
        <v>2463112.7000000011</v>
      </c>
      <c r="T46" s="18">
        <v>40</v>
      </c>
      <c r="U46" s="138"/>
      <c r="V46" s="137"/>
      <c r="W46" s="105"/>
      <c r="X46" s="167"/>
      <c r="Y46" s="156">
        <f>Y45-K46-L46</f>
        <v>-3227656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2331183.6451219525</v>
      </c>
      <c r="P47" s="7">
        <f t="shared" si="5"/>
        <v>95578529.450000048</v>
      </c>
      <c r="Q47" s="164">
        <f>Q46+N47</f>
        <v>3824924.45</v>
      </c>
      <c r="R47" s="29">
        <f t="shared" si="3"/>
        <v>1520.3736429167161</v>
      </c>
      <c r="S47" s="5">
        <f>SUM($Q$7:$Q47)/T47+1+14465-2</f>
        <v>2510790.6451219525</v>
      </c>
      <c r="T47" s="18">
        <v>41</v>
      </c>
      <c r="U47" s="138"/>
      <c r="V47" s="137"/>
      <c r="W47" s="105"/>
      <c r="X47" s="167"/>
      <c r="Y47" s="156">
        <f t="shared" si="12"/>
        <v>-3227655</v>
      </c>
      <c r="Z47" s="217">
        <f>AVERAGE(Y47:Y48)</f>
        <v>-3227654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2362816.8785714298</v>
      </c>
      <c r="P48" s="7">
        <f t="shared" si="5"/>
        <v>99238308.900000051</v>
      </c>
      <c r="Q48" s="164">
        <f>Q47+N48-2</f>
        <v>3824922.45</v>
      </c>
      <c r="R48" s="29">
        <f t="shared" si="3"/>
        <v>1530.8992076996481</v>
      </c>
      <c r="S48" s="5">
        <f>SUM($Q$7:$Q48)/T48+213</f>
        <v>2528172.8785714298</v>
      </c>
      <c r="T48" s="18">
        <v>42</v>
      </c>
      <c r="U48" s="138"/>
      <c r="V48" s="137"/>
      <c r="W48" s="105"/>
      <c r="X48" s="167"/>
      <c r="Y48" s="156">
        <f>Y47-K48-L48+2</f>
        <v>-3227653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8"/>
  <sheetViews>
    <sheetView topLeftCell="A4851" workbookViewId="0">
      <selection activeCell="D4878" sqref="D487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2023-07-06T09:27:44Z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